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activeTab="4"/>
  </bookViews>
  <sheets>
    <sheet name="1.สำนักปลัดเทศบาล" sheetId="5" r:id="rId1"/>
    <sheet name="2.กองคลัง" sheetId="3" r:id="rId2"/>
    <sheet name="3.กองช่าง" sheetId="2" r:id="rId3"/>
    <sheet name="4.กองสาธารณสุข" sheetId="4" r:id="rId4"/>
    <sheet name="5.กองการศึกษา" sheetId="6" r:id="rId5"/>
  </sheets>
  <definedNames>
    <definedName name="_xlnm.Print_Area" localSheetId="0">'1.สำนักปลัดเทศบาล'!$A$1:$M$12</definedName>
    <definedName name="_xlnm.Print_Area" localSheetId="1">'2.กองคลัง'!$A$1:$M$21</definedName>
    <definedName name="_xlnm.Print_Area" localSheetId="2">'3.กองช่าง'!$A$1:$M$37</definedName>
    <definedName name="_xlnm.Print_Area" localSheetId="3">'4.กองสาธารณสุข'!$A$1:$M$26</definedName>
    <definedName name="_xlnm.Print_Area" localSheetId="4">'5.กองการศึกษา'!$A$1:$M$22</definedName>
    <definedName name="_xlnm.Print_Titles" localSheetId="0">'1.สำนักปลัดเทศบาล'!$6:$8</definedName>
    <definedName name="_xlnm.Print_Titles" localSheetId="1">'2.กองคลัง'!$6:$8</definedName>
    <definedName name="_xlnm.Print_Titles" localSheetId="2">'3.กองช่าง'!$6:$8</definedName>
    <definedName name="_xlnm.Print_Titles" localSheetId="3">'4.กองสาธารณสุข'!$6:$8</definedName>
    <definedName name="_xlnm.Print_Titles" localSheetId="4">'5.กองการศึกษา'!$6:$8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</calcChain>
</file>

<file path=xl/sharedStrings.xml><?xml version="1.0" encoding="utf-8"?>
<sst xmlns="http://schemas.openxmlformats.org/spreadsheetml/2006/main" count="398" uniqueCount="98">
  <si>
    <t>ที่</t>
  </si>
  <si>
    <t>วัตถุประสงค์</t>
  </si>
  <si>
    <t>งบประมาณและที่ผ่านมา</t>
  </si>
  <si>
    <t>ทต.ห้วยเม็ก กองช่าง</t>
  </si>
  <si>
    <t>เป้าหมาย</t>
  </si>
  <si>
    <t>(บาท)</t>
  </si>
  <si>
    <t>บัญชีครุภัณฑ์</t>
  </si>
  <si>
    <t>เทศบาลตำบลห้วยเม็ก</t>
  </si>
  <si>
    <t>แผนงาน</t>
  </si>
  <si>
    <t>หมวด</t>
  </si>
  <si>
    <t>ประเภท</t>
  </si>
  <si>
    <t>หน่วยงาน</t>
  </si>
  <si>
    <t>(ผลผลิตของครุภัณฑ์)</t>
  </si>
  <si>
    <t>รับผิดชอบหลัก</t>
  </si>
  <si>
    <t>แผนงานอุตสาหกรรมและการโยธา</t>
  </si>
  <si>
    <t>ครุภัณฑ์</t>
  </si>
  <si>
    <t>ครุภัณฑ์ไฟฟ้าและวิทยุ</t>
  </si>
  <si>
    <t>เพื่อสูบน้ำ และส่งน้ำต่อไปยังท่อต่าง ๆ เพื่อกระจ่ายน้ำส่งต่อไปยังก๊อก</t>
  </si>
  <si>
    <t>จัดซื้อปั๊มซับเมอร์ส (ปั๊มบาดาล) จำนวน  2  เครื่อง</t>
  </si>
  <si>
    <t>เพื่อเชื่อมต่อประตูส่งน้ำ และรับน้ำทั้ง 2 ด้านของการส่ง</t>
  </si>
  <si>
    <t>ครุภัณฑ์คอมพิวเตอร์</t>
  </si>
  <si>
    <t>รองรับงานที่เพิ่มมากขึ้นให้เพียงพอกับงานและบุคคลากร</t>
  </si>
  <si>
    <t>คอมพิวเตอร์ตั้งโต๊ะจำนวน 1 เครื่อง</t>
  </si>
  <si>
    <t>ครุภัณฑ์อื่น  ๆ</t>
  </si>
  <si>
    <t>เพื่อสำรองครุภัณฑ์ไว้ใช้ในเวลาจำเป็น</t>
  </si>
  <si>
    <t>ครุภัณฑ์การเกษตร</t>
  </si>
  <si>
    <t>เพื่อใช้ในการสูบน้ำ</t>
  </si>
  <si>
    <t>สวิตซ์ออโต้ จำนวน 3  เครื่อง</t>
  </si>
  <si>
    <t>เครื่องสูบน้ำ ขนาด 2 นิ้ว (แบบใช้น้ำมันเบนซิน)  จำนวน  1  เครื่อง</t>
  </si>
  <si>
    <t>เพื่อเพิ่มประสิทธิภาพในการทำงานการติดต่อราชการ เพิ่มความรวดเร็วในการปฏิบัติงาน</t>
  </si>
  <si>
    <t>จัดซื้อเครื่องปริ้นเตอร์ ขาว - ดำ  จำนวน  2  เครื่อง</t>
  </si>
  <si>
    <t>เพื่อใช้ในการพิมพ์เอกสารเกี่ยวกับกองช่าง เนื่องจากคอมพิวเตอร์ไม่เพียงพอต่อการใช้งาน</t>
  </si>
  <si>
    <t>คอมพิวเตอร์โน๊ตบุ๊ค  จำนวน 1 เครื่อง</t>
  </si>
  <si>
    <t>จัดซื้อเครื่องปริ้นเตอร์ สี  จำนวน  2  เครื่อง</t>
  </si>
  <si>
    <t>เพื่อรองรับการพัฒนาระบบ ICT ในอนาคต</t>
  </si>
  <si>
    <t>จัดซื้อเครื่องอ่านบัตร  จำนวน  2  เครื่อง</t>
  </si>
  <si>
    <t>จัดซื้อประตูน้ำใต้ดิต  ขนาด  4  นิ้ว  จำนวน  2  ตัว</t>
  </si>
  <si>
    <t>จัดซื้อประตูน้ำใต้ดิต  ขนาด  6  นิ้ว  จำนวน  2  ตัว</t>
  </si>
  <si>
    <t>เพื่อไว้ใช้สำหรับอ่านบาร์โค้ตบิลน้ำประปา</t>
  </si>
  <si>
    <t>จัดซื้อเครื่องสแกนบาร์โค้ต จำนวน  1  เครื่อง</t>
  </si>
  <si>
    <t>ครุภัณฑ์สำนักงาน</t>
  </si>
  <si>
    <t>เพื่อใช้เก็บเอกสารกองช่าง</t>
  </si>
  <si>
    <t>ตู้เก็บเอกสาร จำนวน 2 หลัง</t>
  </si>
  <si>
    <t>เครื่องสูบน้ำ ขนาด 3 นิ้ว (แบบใช้น้ำมันเบนซิน)  จำนวน  1  เครื่อง</t>
  </si>
  <si>
    <t xml:space="preserve">เพื่อใช้สำหรับเลื่อนไม้ และอื่น ๆ </t>
  </si>
  <si>
    <t>จัดซื้อเครื่องเลื่อนยนต์ (เครื่องยนต์เบนซิน) จำนวน  1  เครื่อง</t>
  </si>
  <si>
    <t>-</t>
  </si>
  <si>
    <t>แผนพัฒนาท้องถิ่น (พ.ศ. 2561 - 2565)  เพิ่มเติมฉบับที่  3</t>
  </si>
  <si>
    <t>ผ. 03</t>
  </si>
  <si>
    <t>บริหารงานทั่วไป</t>
  </si>
  <si>
    <t>ค่าครุภัณฑ์</t>
  </si>
  <si>
    <t>เพื่อจัดซื้อคอมพิวเตอร์ตั้งโต๊ะ จำนวน  1  เครื่อง</t>
  </si>
  <si>
    <t>เพื่อให้มีคอมพิวเตอร์เพียงพอสำหรับการปฏิบัติงานของเจ้าหน้าที่</t>
  </si>
  <si>
    <t>กองคลัง</t>
  </si>
  <si>
    <t>เพื่อจัดซื้อเก้าอี้พนักงานกองคลัง  จำนวน  2  ตัว</t>
  </si>
  <si>
    <t>เพื่อเพิ่มประสิทธิภาพในการปฏิบัติงาน</t>
  </si>
  <si>
    <t>การเกษตร</t>
  </si>
  <si>
    <t>ครุภัณฑ์งานบ้านงานครัว</t>
  </si>
  <si>
    <t>เพื่อให้มีอุปกรณ์ในการทำความสะอาดให้เพียงพอ</t>
  </si>
  <si>
    <t>เครื่องตัดหญ้าแบบสายสะพาย จำนวน ๓ เครื่อง</t>
  </si>
  <si>
    <t>กองสาธารณสุขฯ</t>
  </si>
  <si>
    <t>สาธารณสุข</t>
  </si>
  <si>
    <t>เพื่อให้มีเครื่องปริ้นเตอร์ที่เพียงพอสำหรับการใช้ในการปฏิบัติงาน</t>
  </si>
  <si>
    <t>จัดซื้อเครื่องปริ้นเตอร์สี จำนวน ๑ เครื่อง</t>
  </si>
  <si>
    <t xml:space="preserve">เพื่อเก็บรักษาวัคซีนพิษสุนัขบ้า </t>
  </si>
  <si>
    <t>เพื่อจัดซื้อตู้เย็นเก็บวัคซีน ขนาด 8 คิว จำนวน ๑ เครื่อง</t>
  </si>
  <si>
    <t>ครุภัณฑ์ยานพาหนะและขนส่ง</t>
  </si>
  <si>
    <t>เพื่อใช้เก็บขนขยะภายในเขตเทศบาล</t>
  </si>
  <si>
    <t>รถขยะขนาด ๖ ตัน ปริมาตรกระบอกสูบไม่ต่ำกว่า ๖,๐๐๐ ซีซี หรือกำลังเครื่องยนต์สูงสุดไม่ต่ำกว่า ๑๗๐ กิโลวัตต์ แบบอัดท้าย</t>
  </si>
  <si>
    <t>จัดซื้อเครื่องปริ้นเตอร์ ขาว - ดำ  จำนวน  1 เครื่อง</t>
  </si>
  <si>
    <t>จัดซื้อเครื่องปริ้นเตอร์ สี  จำนวน  1  เครื่อง</t>
  </si>
  <si>
    <t>แผนงานบริหารทั่วไป</t>
  </si>
  <si>
    <t>ตู้เก็บเอกสาร จำนวน 1 หลัง</t>
  </si>
  <si>
    <t>สำนักปลัดเทศบาล</t>
  </si>
  <si>
    <t>การศึกษา</t>
  </si>
  <si>
    <t>เพื่อให้มีเครื่องปริ้นเตอร์สีที่เพียงพอกับการใช้งาน และเพิ่มประสิทธิภาพในการทำงาน ของศูนย์พัฒนาเด็กเล็กหน่อคำ</t>
  </si>
  <si>
    <t>จัดซื้อเครื่องปริ้นเตอร์สี จำนวน 1 เครื่อง</t>
  </si>
  <si>
    <t xml:space="preserve"> -</t>
  </si>
  <si>
    <t>ศพด.หน่อคำกองการศึกษา</t>
  </si>
  <si>
    <t>เพื่อให้มีเครื่องเสียงภายในอาคาร ใช้ในการทำกิจกรรมต่างๆ และเพิ่มประสิทธิภาพในการทำงานของศูนย์พัฒนาเด็กเล็กหน่อคำ</t>
  </si>
  <si>
    <t xml:space="preserve">จัดซื้อชุดลำโพงพร้อมติดตั้ง จำนวน 3 ชุดเพื่อสำหรับ 3 ห้องเรียน </t>
  </si>
  <si>
    <t>เพื่อให้มีไมล์สายและไมล์ลอยใช้ในการทำกิจกรรมต่างๆ ของศูนย์พัฒนาเด็กเล็กหน่อคำ</t>
  </si>
  <si>
    <t>จัดซื้อไมล์สาย จำนวน 2 ตัว และไมล์ลอย จำนวน 2 ตัว</t>
  </si>
  <si>
    <t>เพื่อให้มีเครื่องปริ้นเตอร์สีที่เพียงพอกับการใช้งาน และเพิ่มประสิทธิภาพในการทำงาน ของศูนย์พัฒนาเด็กเล็กวัดกลางห้วยเม็ก</t>
  </si>
  <si>
    <t>ศพด.วัดกลางห้วยเม็ก
กองการศึกษา</t>
  </si>
  <si>
    <t>เพื่อให้มีเครื่องปริ้นเตอร์ขาว-ดำ ที่เพียงพอกับการใช้งาน และเพิ่มประสิทธิภาพในการทำงาน ของศูนย์พัฒนาเด็กเล็กวัดกลางห้วยเม็ก</t>
  </si>
  <si>
    <t>จัดซื้อเครื่องปริ้นเตอร์ขาว-ดำ จำนวน 1 เครื่อง</t>
  </si>
  <si>
    <t>เพื่อให้มีพัดลมแบบโคจรใช้ในโรงอาหารของศูนย์พัฒนาเด็กเล็กวัดกลางห้วยเม็ก</t>
  </si>
  <si>
    <t>จัดซื้อพัดลมแบบโคจรติดผนัง ขนาด 18 นิ้วจำนวน 6 ตัว</t>
  </si>
  <si>
    <t>เพื่อใช้เก็บเอกสารของสำนักปลัดเทสบาล</t>
  </si>
  <si>
    <t>เพื่อใช้ในการพิมพ์เอกสารเกี่ยวของสำนักปลัดเทศบาล เนื่องจากคอมพิวเตอร์ไม่เพียงพอต่อการใช้งาน</t>
  </si>
  <si>
    <t xml:space="preserve">  -</t>
  </si>
  <si>
    <t>ครุภัณฑ์ก่อสร้าง</t>
  </si>
  <si>
    <t>เพื่อจัดซื้อเลื่อยโซ่ยนต์ ใช้ตัดต้นไม้ปรับปรุงภูมิทัศน์</t>
  </si>
  <si>
    <t>เครื่องยนต์เบนซิน 2 จังหวะ สูบเดียว มีกำลังแรงม้า ไม่ต่ำกว่า ๓   บาร์โซ่ไม่น้อยกว่า ๒๐ นิ้ว ระบบสตาร์ทเครื่องแบบเชือกดึงมือสตาร์ท</t>
  </si>
  <si>
    <t>ค่าครุภัณฑ์อื่น</t>
  </si>
  <si>
    <t>เพื่อจัดซื้อปั้มน้ำแรงดันสูง จำนวน 1 เครื่อง</t>
  </si>
  <si>
    <t>เพื่อใช้ล้างทำความสะอาดรถขยะ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</si>
</sst>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87" fontId="4" fillId="0" borderId="1" xfId="1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87" fontId="4" fillId="0" borderId="1" xfId="1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87" fontId="4" fillId="0" borderId="0" xfId="1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87" fontId="4" fillId="0" borderId="0" xfId="1" applyNumberFormat="1" applyFont="1" applyAlignment="1">
      <alignment vertical="top" wrapText="1"/>
    </xf>
    <xf numFmtId="187" fontId="2" fillId="0" borderId="0" xfId="1" applyNumberFormat="1" applyFont="1" applyAlignment="1">
      <alignment vertical="top" wrapText="1"/>
    </xf>
    <xf numFmtId="0" fontId="4" fillId="0" borderId="1" xfId="0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187" fontId="3" fillId="0" borderId="9" xfId="1" applyNumberFormat="1" applyFont="1" applyBorder="1" applyAlignment="1">
      <alignment horizontal="center" vertical="center" wrapText="1"/>
    </xf>
    <xf numFmtId="187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187" fontId="5" fillId="0" borderId="4" xfId="1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87" fontId="5" fillId="0" borderId="1" xfId="1" applyNumberFormat="1" applyFont="1" applyBorder="1" applyAlignment="1">
      <alignment vertical="top" wrapText="1"/>
    </xf>
    <xf numFmtId="187" fontId="3" fillId="0" borderId="0" xfId="1" applyNumberFormat="1" applyFont="1" applyBorder="1" applyAlignment="1">
      <alignment horizontal="center" vertical="center" wrapText="1"/>
    </xf>
    <xf numFmtId="187" fontId="3" fillId="0" borderId="3" xfId="1" applyNumberFormat="1" applyFont="1" applyBorder="1" applyAlignment="1">
      <alignment horizontal="center" vertical="center" wrapText="1"/>
    </xf>
    <xf numFmtId="61" fontId="6" fillId="0" borderId="1" xfId="0" applyNumberFormat="1" applyFont="1" applyBorder="1" applyAlignment="1">
      <alignment vertical="top" wrapText="1"/>
    </xf>
    <xf numFmtId="61" fontId="7" fillId="0" borderId="1" xfId="0" applyNumberFormat="1" applyFont="1" applyBorder="1" applyAlignment="1">
      <alignment vertical="top" wrapText="1"/>
    </xf>
    <xf numFmtId="59" fontId="5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87" fontId="5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187" fontId="5" fillId="0" borderId="1" xfId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187" fontId="9" fillId="0" borderId="9" xfId="1" applyNumberFormat="1" applyFont="1" applyBorder="1" applyAlignment="1">
      <alignment horizontal="center" vertical="center" wrapText="1"/>
    </xf>
    <xf numFmtId="187" fontId="9" fillId="0" borderId="2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left" vertical="top" wrapText="1" shrinkToFit="1"/>
    </xf>
    <xf numFmtId="187" fontId="8" fillId="0" borderId="1" xfId="1" applyNumberFormat="1" applyFont="1" applyBorder="1" applyAlignment="1">
      <alignment horizontal="center" vertical="top" wrapText="1"/>
    </xf>
    <xf numFmtId="0" fontId="5" fillId="0" borderId="0" xfId="0" applyFont="1" applyAlignment="1">
      <alignment textRotation="180" wrapText="1"/>
    </xf>
    <xf numFmtId="0" fontId="8" fillId="2" borderId="1" xfId="0" applyFont="1" applyFill="1" applyBorder="1" applyAlignment="1">
      <alignment horizontal="center" vertical="top" wrapText="1" shrinkToFit="1"/>
    </xf>
    <xf numFmtId="0" fontId="8" fillId="2" borderId="1" xfId="0" applyFont="1" applyFill="1" applyBorder="1" applyAlignment="1">
      <alignment horizontal="left" vertical="top" wrapText="1" shrinkToFi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87" fontId="8" fillId="2" borderId="1" xfId="1" applyNumberFormat="1" applyFont="1" applyFill="1" applyBorder="1" applyAlignment="1">
      <alignment horizontal="center" vertical="top" wrapText="1"/>
    </xf>
    <xf numFmtId="187" fontId="8" fillId="2" borderId="1" xfId="1" applyNumberFormat="1" applyFont="1" applyFill="1" applyBorder="1" applyAlignment="1">
      <alignment horizontal="center" vertical="top"/>
    </xf>
    <xf numFmtId="187" fontId="8" fillId="2" borderId="1" xfId="1" applyNumberFormat="1" applyFont="1" applyFill="1" applyBorder="1" applyAlignment="1">
      <alignment vertical="top" wrapText="1"/>
    </xf>
    <xf numFmtId="59" fontId="5" fillId="0" borderId="4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 shrinkToFi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87" fontId="4" fillId="2" borderId="1" xfId="1" applyNumberFormat="1" applyFont="1" applyFill="1" applyBorder="1" applyAlignment="1">
      <alignment horizontal="center" vertical="top" wrapText="1"/>
    </xf>
    <xf numFmtId="187" fontId="2" fillId="2" borderId="1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 shrinkToFit="1"/>
    </xf>
    <xf numFmtId="0" fontId="4" fillId="2" borderId="1" xfId="0" applyFont="1" applyFill="1" applyBorder="1" applyAlignment="1">
      <alignment vertical="top" wrapText="1"/>
    </xf>
    <xf numFmtId="187" fontId="4" fillId="2" borderId="1" xfId="1" applyNumberFormat="1" applyFont="1" applyFill="1" applyBorder="1" applyAlignment="1">
      <alignment horizontal="center" vertical="top"/>
    </xf>
    <xf numFmtId="187" fontId="4" fillId="2" borderId="1" xfId="1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187" fontId="4" fillId="2" borderId="1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61" fontId="5" fillId="0" borderId="1" xfId="0" applyNumberFormat="1" applyFont="1" applyBorder="1" applyAlignment="1">
      <alignment vertical="top" wrapText="1"/>
    </xf>
    <xf numFmtId="5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 shrinkToFit="1"/>
    </xf>
    <xf numFmtId="0" fontId="9" fillId="0" borderId="3" xfId="0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 wrapText="1" shrinkToFit="1"/>
    </xf>
    <xf numFmtId="187" fontId="9" fillId="0" borderId="6" xfId="1" applyNumberFormat="1" applyFont="1" applyBorder="1" applyAlignment="1">
      <alignment horizontal="center" vertical="top" wrapText="1"/>
    </xf>
    <xf numFmtId="187" fontId="9" fillId="0" borderId="5" xfId="1" applyNumberFormat="1" applyFont="1" applyBorder="1" applyAlignment="1">
      <alignment horizontal="center" vertical="top" wrapText="1"/>
    </xf>
    <xf numFmtId="187" fontId="9" fillId="0" borderId="7" xfId="1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187" fontId="3" fillId="0" borderId="6" xfId="1" applyNumberFormat="1" applyFont="1" applyBorder="1" applyAlignment="1">
      <alignment horizontal="center" vertical="top" wrapText="1"/>
    </xf>
    <xf numFmtId="187" fontId="3" fillId="0" borderId="5" xfId="1" applyNumberFormat="1" applyFont="1" applyBorder="1" applyAlignment="1">
      <alignment horizontal="center" vertical="top" wrapText="1"/>
    </xf>
    <xf numFmtId="187" fontId="3" fillId="0" borderId="7" xfId="1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view="pageBreakPreview" topLeftCell="A9" zoomScaleNormal="100" zoomScaleSheetLayoutView="100" workbookViewId="0">
      <selection activeCell="M12" sqref="M12"/>
    </sheetView>
  </sheetViews>
  <sheetFormatPr defaultColWidth="8.75" defaultRowHeight="20.25" x14ac:dyDescent="0.2"/>
  <cols>
    <col min="1" max="1" width="3.75" style="9" customWidth="1"/>
    <col min="2" max="2" width="17" style="9" customWidth="1"/>
    <col min="3" max="3" width="8.875" style="9" customWidth="1"/>
    <col min="4" max="4" width="15.25" style="9" customWidth="1"/>
    <col min="5" max="5" width="18.375" style="9" customWidth="1"/>
    <col min="6" max="6" width="16.125" style="9" customWidth="1"/>
    <col min="7" max="7" width="7.125" style="9" customWidth="1"/>
    <col min="8" max="9" width="7.375" style="9" customWidth="1"/>
    <col min="10" max="11" width="9.875" style="16" customWidth="1"/>
    <col min="12" max="12" width="10.5" style="9" customWidth="1"/>
    <col min="13" max="13" width="3.37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88" t="s">
        <v>0</v>
      </c>
      <c r="B6" s="88" t="s">
        <v>8</v>
      </c>
      <c r="C6" s="88" t="s">
        <v>9</v>
      </c>
      <c r="D6" s="88" t="s">
        <v>10</v>
      </c>
      <c r="E6" s="88" t="s">
        <v>1</v>
      </c>
      <c r="F6" s="51" t="s">
        <v>4</v>
      </c>
      <c r="G6" s="91" t="s">
        <v>2</v>
      </c>
      <c r="H6" s="92"/>
      <c r="I6" s="92"/>
      <c r="J6" s="92"/>
      <c r="K6" s="93"/>
      <c r="L6" s="51" t="s">
        <v>11</v>
      </c>
      <c r="M6" s="52"/>
    </row>
    <row r="7" spans="1:13" ht="24" customHeight="1" x14ac:dyDescent="0.2">
      <c r="A7" s="89"/>
      <c r="B7" s="89"/>
      <c r="C7" s="89"/>
      <c r="D7" s="89"/>
      <c r="E7" s="89"/>
      <c r="F7" s="53" t="s">
        <v>12</v>
      </c>
      <c r="G7" s="54">
        <v>2561</v>
      </c>
      <c r="H7" s="55">
        <v>2562</v>
      </c>
      <c r="I7" s="55">
        <v>2563</v>
      </c>
      <c r="J7" s="55">
        <v>2564</v>
      </c>
      <c r="K7" s="55">
        <v>2565</v>
      </c>
      <c r="L7" s="94" t="s">
        <v>13</v>
      </c>
      <c r="M7" s="52"/>
    </row>
    <row r="8" spans="1:13" x14ac:dyDescent="0.2">
      <c r="A8" s="90"/>
      <c r="B8" s="90"/>
      <c r="C8" s="90"/>
      <c r="D8" s="90"/>
      <c r="E8" s="90"/>
      <c r="F8" s="56"/>
      <c r="G8" s="57" t="s">
        <v>5</v>
      </c>
      <c r="H8" s="58" t="s">
        <v>5</v>
      </c>
      <c r="I8" s="58" t="s">
        <v>5</v>
      </c>
      <c r="J8" s="58" t="s">
        <v>5</v>
      </c>
      <c r="K8" s="58" t="s">
        <v>5</v>
      </c>
      <c r="L8" s="95"/>
      <c r="M8" s="52"/>
    </row>
    <row r="9" spans="1:13" ht="110.25" customHeight="1" x14ac:dyDescent="0.2">
      <c r="A9" s="59">
        <v>1</v>
      </c>
      <c r="B9" s="60" t="s">
        <v>71</v>
      </c>
      <c r="C9" s="60" t="s">
        <v>15</v>
      </c>
      <c r="D9" s="60" t="s">
        <v>20</v>
      </c>
      <c r="E9" s="60" t="s">
        <v>29</v>
      </c>
      <c r="F9" s="41" t="s">
        <v>69</v>
      </c>
      <c r="G9" s="39" t="s">
        <v>46</v>
      </c>
      <c r="H9" s="39" t="s">
        <v>46</v>
      </c>
      <c r="I9" s="61" t="s">
        <v>46</v>
      </c>
      <c r="J9" s="61">
        <v>10000</v>
      </c>
      <c r="K9" s="61">
        <v>10000</v>
      </c>
      <c r="L9" s="39" t="s">
        <v>73</v>
      </c>
      <c r="M9" s="52"/>
    </row>
    <row r="10" spans="1:13" ht="98.25" customHeight="1" x14ac:dyDescent="0.2">
      <c r="A10" s="59">
        <v>2</v>
      </c>
      <c r="B10" s="60" t="s">
        <v>71</v>
      </c>
      <c r="C10" s="60" t="s">
        <v>15</v>
      </c>
      <c r="D10" s="60" t="s">
        <v>20</v>
      </c>
      <c r="E10" s="60" t="s">
        <v>29</v>
      </c>
      <c r="F10" s="41" t="s">
        <v>70</v>
      </c>
      <c r="G10" s="39" t="s">
        <v>46</v>
      </c>
      <c r="H10" s="39" t="s">
        <v>46</v>
      </c>
      <c r="I10" s="61" t="s">
        <v>46</v>
      </c>
      <c r="J10" s="61">
        <v>10000</v>
      </c>
      <c r="K10" s="61">
        <v>10000</v>
      </c>
      <c r="L10" s="39" t="s">
        <v>73</v>
      </c>
      <c r="M10" s="52"/>
    </row>
    <row r="11" spans="1:13" ht="91.5" customHeight="1" x14ac:dyDescent="0.2">
      <c r="A11" s="63">
        <v>3</v>
      </c>
      <c r="B11" s="64" t="s">
        <v>71</v>
      </c>
      <c r="C11" s="64" t="s">
        <v>15</v>
      </c>
      <c r="D11" s="64" t="s">
        <v>20</v>
      </c>
      <c r="E11" s="64" t="s">
        <v>90</v>
      </c>
      <c r="F11" s="65" t="s">
        <v>22</v>
      </c>
      <c r="G11" s="66" t="s">
        <v>46</v>
      </c>
      <c r="H11" s="66" t="s">
        <v>46</v>
      </c>
      <c r="I11" s="67" t="s">
        <v>46</v>
      </c>
      <c r="J11" s="68">
        <v>30000</v>
      </c>
      <c r="K11" s="68">
        <v>30000</v>
      </c>
      <c r="L11" s="66" t="s">
        <v>73</v>
      </c>
      <c r="M11" s="52"/>
    </row>
    <row r="12" spans="1:13" ht="73.5" customHeight="1" x14ac:dyDescent="0.2">
      <c r="A12" s="63">
        <v>4</v>
      </c>
      <c r="B12" s="64" t="s">
        <v>71</v>
      </c>
      <c r="C12" s="65" t="s">
        <v>15</v>
      </c>
      <c r="D12" s="65" t="s">
        <v>40</v>
      </c>
      <c r="E12" s="65" t="s">
        <v>89</v>
      </c>
      <c r="F12" s="65" t="s">
        <v>72</v>
      </c>
      <c r="G12" s="66" t="s">
        <v>46</v>
      </c>
      <c r="H12" s="66" t="s">
        <v>46</v>
      </c>
      <c r="I12" s="67" t="s">
        <v>46</v>
      </c>
      <c r="J12" s="69">
        <v>5000</v>
      </c>
      <c r="K12" s="69">
        <v>5000</v>
      </c>
      <c r="L12" s="66" t="s">
        <v>73</v>
      </c>
      <c r="M12" s="62">
        <v>39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Normal="100" zoomScaleSheetLayoutView="100" workbookViewId="0">
      <selection activeCell="M21" sqref="M21"/>
    </sheetView>
  </sheetViews>
  <sheetFormatPr defaultColWidth="8.75" defaultRowHeight="20.25" x14ac:dyDescent="0.2"/>
  <cols>
    <col min="1" max="1" width="3.75" style="9" customWidth="1"/>
    <col min="2" max="2" width="14.75" style="9" customWidth="1"/>
    <col min="3" max="3" width="9.5" style="9" customWidth="1"/>
    <col min="4" max="4" width="14.125" style="9" customWidth="1"/>
    <col min="5" max="5" width="17" style="9" customWidth="1"/>
    <col min="6" max="6" width="18.125" style="9" customWidth="1"/>
    <col min="7" max="7" width="7.125" style="9" customWidth="1"/>
    <col min="8" max="8" width="8.125" style="9" customWidth="1"/>
    <col min="9" max="9" width="7.375" style="9" customWidth="1"/>
    <col min="10" max="11" width="9.875" style="16" customWidth="1"/>
    <col min="12" max="12" width="10.5" style="9" customWidth="1"/>
    <col min="13" max="13" width="3.75" style="9" customWidth="1"/>
    <col min="14" max="16384" width="8.75" style="9"/>
  </cols>
  <sheetData>
    <row r="1" spans="1:12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2" x14ac:dyDescent="0.2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2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2" ht="24.75" customHeight="1" x14ac:dyDescent="0.2">
      <c r="A7" s="97"/>
      <c r="B7" s="97"/>
      <c r="C7" s="97"/>
      <c r="D7" s="97"/>
      <c r="E7" s="97"/>
      <c r="F7" s="37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2" ht="15" customHeight="1" x14ac:dyDescent="0.2">
      <c r="A8" s="98"/>
      <c r="B8" s="98"/>
      <c r="C8" s="98"/>
      <c r="D8" s="98"/>
      <c r="E8" s="98"/>
      <c r="F8" s="38"/>
      <c r="G8" s="21" t="s">
        <v>5</v>
      </c>
      <c r="H8" s="22" t="s">
        <v>5</v>
      </c>
      <c r="I8" s="22" t="s">
        <v>5</v>
      </c>
      <c r="J8" s="22" t="s">
        <v>5</v>
      </c>
      <c r="K8" s="22" t="s">
        <v>5</v>
      </c>
      <c r="L8" s="103"/>
    </row>
    <row r="9" spans="1:12" ht="77.25" customHeight="1" x14ac:dyDescent="0.2">
      <c r="A9" s="24">
        <v>1</v>
      </c>
      <c r="B9" s="25" t="s">
        <v>49</v>
      </c>
      <c r="C9" s="26" t="s">
        <v>50</v>
      </c>
      <c r="D9" s="25" t="s">
        <v>20</v>
      </c>
      <c r="E9" s="25" t="s">
        <v>51</v>
      </c>
      <c r="F9" s="25" t="s">
        <v>52</v>
      </c>
      <c r="G9" s="70" t="s">
        <v>91</v>
      </c>
      <c r="H9" s="70" t="s">
        <v>91</v>
      </c>
      <c r="I9" s="70" t="s">
        <v>91</v>
      </c>
      <c r="J9" s="27">
        <v>35000</v>
      </c>
      <c r="K9" s="27">
        <v>35000</v>
      </c>
      <c r="L9" s="28" t="s">
        <v>53</v>
      </c>
    </row>
    <row r="10" spans="1:12" ht="65.25" customHeight="1" x14ac:dyDescent="0.2">
      <c r="A10" s="28">
        <v>2</v>
      </c>
      <c r="B10" s="29" t="s">
        <v>49</v>
      </c>
      <c r="C10" s="29" t="s">
        <v>50</v>
      </c>
      <c r="D10" s="29" t="s">
        <v>40</v>
      </c>
      <c r="E10" s="29" t="s">
        <v>54</v>
      </c>
      <c r="F10" s="29" t="s">
        <v>55</v>
      </c>
      <c r="G10" s="35" t="s">
        <v>91</v>
      </c>
      <c r="H10" s="35" t="s">
        <v>91</v>
      </c>
      <c r="I10" s="35" t="s">
        <v>91</v>
      </c>
      <c r="J10" s="30">
        <v>2500</v>
      </c>
      <c r="K10" s="30">
        <v>2500</v>
      </c>
      <c r="L10" s="28" t="s">
        <v>53</v>
      </c>
    </row>
    <row r="21" spans="13:13" ht="21" x14ac:dyDescent="0.2">
      <c r="M21" s="62">
        <v>40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ageMargins left="0.26" right="0.15748031496062992" top="0.47244094488188981" bottom="0.23622047244094491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100" zoomScaleSheetLayoutView="100" workbookViewId="0">
      <selection activeCell="H30" sqref="H30"/>
    </sheetView>
  </sheetViews>
  <sheetFormatPr defaultColWidth="8.75" defaultRowHeight="20.25" x14ac:dyDescent="0.2"/>
  <cols>
    <col min="1" max="1" width="3.75" style="9" customWidth="1"/>
    <col min="2" max="2" width="16.75" style="9" customWidth="1"/>
    <col min="3" max="3" width="8.5" style="9" customWidth="1"/>
    <col min="4" max="4" width="15.75" style="9" customWidth="1"/>
    <col min="5" max="5" width="18.375" style="9" customWidth="1"/>
    <col min="6" max="6" width="16.125" style="9" customWidth="1"/>
    <col min="7" max="8" width="7.125" style="9" customWidth="1"/>
    <col min="9" max="9" width="7.25" style="9" customWidth="1"/>
    <col min="10" max="11" width="9.875" style="16" customWidth="1"/>
    <col min="12" max="12" width="10.5" style="9" customWidth="1"/>
    <col min="13" max="13" width="3.87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3" ht="24" customHeight="1" x14ac:dyDescent="0.2">
      <c r="A7" s="97"/>
      <c r="B7" s="97"/>
      <c r="C7" s="97"/>
      <c r="D7" s="97"/>
      <c r="E7" s="97"/>
      <c r="F7" s="13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3" x14ac:dyDescent="0.2">
      <c r="A8" s="98"/>
      <c r="B8" s="98"/>
      <c r="C8" s="98"/>
      <c r="D8" s="98"/>
      <c r="E8" s="98"/>
      <c r="F8" s="14"/>
      <c r="G8" s="21" t="s">
        <v>5</v>
      </c>
      <c r="H8" s="22" t="s">
        <v>5</v>
      </c>
      <c r="I8" s="22" t="s">
        <v>5</v>
      </c>
      <c r="J8" s="22" t="s">
        <v>5</v>
      </c>
      <c r="K8" s="22" t="s">
        <v>5</v>
      </c>
      <c r="L8" s="103"/>
    </row>
    <row r="9" spans="1:13" ht="60.75" x14ac:dyDescent="0.2">
      <c r="A9" s="17">
        <v>1</v>
      </c>
      <c r="B9" s="3" t="s">
        <v>14</v>
      </c>
      <c r="C9" s="3" t="s">
        <v>15</v>
      </c>
      <c r="D9" s="3" t="s">
        <v>23</v>
      </c>
      <c r="E9" s="3" t="s">
        <v>24</v>
      </c>
      <c r="F9" s="3" t="s">
        <v>27</v>
      </c>
      <c r="G9" s="5" t="s">
        <v>46</v>
      </c>
      <c r="H9" s="5" t="s">
        <v>46</v>
      </c>
      <c r="I9" s="8" t="s">
        <v>46</v>
      </c>
      <c r="J9" s="4">
        <v>10500</v>
      </c>
      <c r="K9" s="4">
        <v>10500</v>
      </c>
      <c r="L9" s="5" t="s">
        <v>3</v>
      </c>
    </row>
    <row r="10" spans="1:13" ht="81" x14ac:dyDescent="0.2">
      <c r="A10" s="17">
        <f>A9+1</f>
        <v>2</v>
      </c>
      <c r="B10" s="3" t="s">
        <v>14</v>
      </c>
      <c r="C10" s="3" t="s">
        <v>15</v>
      </c>
      <c r="D10" s="3" t="s">
        <v>25</v>
      </c>
      <c r="E10" s="3" t="s">
        <v>26</v>
      </c>
      <c r="F10" s="3" t="s">
        <v>28</v>
      </c>
      <c r="G10" s="5" t="s">
        <v>46</v>
      </c>
      <c r="H10" s="5" t="s">
        <v>46</v>
      </c>
      <c r="I10" s="8" t="s">
        <v>46</v>
      </c>
      <c r="J10" s="4">
        <v>40000</v>
      </c>
      <c r="K10" s="4">
        <v>40000</v>
      </c>
      <c r="L10" s="5" t="s">
        <v>3</v>
      </c>
    </row>
    <row r="11" spans="1:13" ht="81" x14ac:dyDescent="0.2">
      <c r="A11" s="17">
        <f t="shared" ref="A11:A20" si="0">A10+1</f>
        <v>3</v>
      </c>
      <c r="B11" s="18" t="s">
        <v>14</v>
      </c>
      <c r="C11" s="18" t="s">
        <v>15</v>
      </c>
      <c r="D11" s="18" t="s">
        <v>20</v>
      </c>
      <c r="E11" s="18" t="s">
        <v>29</v>
      </c>
      <c r="F11" s="6" t="s">
        <v>30</v>
      </c>
      <c r="G11" s="5" t="s">
        <v>46</v>
      </c>
      <c r="H11" s="5" t="s">
        <v>46</v>
      </c>
      <c r="I11" s="8" t="s">
        <v>46</v>
      </c>
      <c r="J11" s="8">
        <v>20000</v>
      </c>
      <c r="K11" s="8">
        <v>20000</v>
      </c>
      <c r="L11" s="5" t="s">
        <v>3</v>
      </c>
    </row>
    <row r="12" spans="1:13" ht="60.75" x14ac:dyDescent="0.2">
      <c r="A12" s="17">
        <f t="shared" si="0"/>
        <v>4</v>
      </c>
      <c r="B12" s="18" t="s">
        <v>14</v>
      </c>
      <c r="C12" s="18" t="s">
        <v>15</v>
      </c>
      <c r="D12" s="18" t="s">
        <v>20</v>
      </c>
      <c r="E12" s="18" t="s">
        <v>21</v>
      </c>
      <c r="F12" s="6" t="s">
        <v>32</v>
      </c>
      <c r="G12" s="5" t="s">
        <v>46</v>
      </c>
      <c r="H12" s="5" t="s">
        <v>46</v>
      </c>
      <c r="I12" s="8" t="s">
        <v>46</v>
      </c>
      <c r="J12" s="8">
        <v>80000</v>
      </c>
      <c r="K12" s="8">
        <v>80000</v>
      </c>
      <c r="L12" s="5" t="s">
        <v>3</v>
      </c>
    </row>
    <row r="13" spans="1:13" ht="81" x14ac:dyDescent="0.2">
      <c r="A13" s="17">
        <f t="shared" si="0"/>
        <v>5</v>
      </c>
      <c r="B13" s="18" t="s">
        <v>14</v>
      </c>
      <c r="C13" s="18" t="s">
        <v>15</v>
      </c>
      <c r="D13" s="18" t="s">
        <v>20</v>
      </c>
      <c r="E13" s="18" t="s">
        <v>29</v>
      </c>
      <c r="F13" s="6" t="s">
        <v>33</v>
      </c>
      <c r="G13" s="5" t="s">
        <v>46</v>
      </c>
      <c r="H13" s="5" t="s">
        <v>46</v>
      </c>
      <c r="I13" s="8" t="s">
        <v>46</v>
      </c>
      <c r="J13" s="8">
        <v>20000</v>
      </c>
      <c r="K13" s="8">
        <v>20000</v>
      </c>
      <c r="L13" s="5" t="s">
        <v>3</v>
      </c>
      <c r="M13" s="62">
        <v>41</v>
      </c>
    </row>
    <row r="14" spans="1:13" ht="60.75" x14ac:dyDescent="0.2">
      <c r="A14" s="17">
        <f t="shared" si="0"/>
        <v>6</v>
      </c>
      <c r="B14" s="18" t="s">
        <v>14</v>
      </c>
      <c r="C14" s="18" t="s">
        <v>15</v>
      </c>
      <c r="D14" s="18" t="s">
        <v>23</v>
      </c>
      <c r="E14" s="18" t="s">
        <v>34</v>
      </c>
      <c r="F14" s="6" t="s">
        <v>35</v>
      </c>
      <c r="G14" s="5" t="s">
        <v>46</v>
      </c>
      <c r="H14" s="5" t="s">
        <v>46</v>
      </c>
      <c r="I14" s="8" t="s">
        <v>46</v>
      </c>
      <c r="J14" s="8">
        <v>2000</v>
      </c>
      <c r="K14" s="8">
        <v>2000</v>
      </c>
      <c r="L14" s="5" t="s">
        <v>3</v>
      </c>
    </row>
    <row r="15" spans="1:13" ht="60.75" x14ac:dyDescent="0.2">
      <c r="A15" s="17">
        <f t="shared" si="0"/>
        <v>7</v>
      </c>
      <c r="B15" s="1" t="s">
        <v>14</v>
      </c>
      <c r="C15" s="1" t="s">
        <v>15</v>
      </c>
      <c r="D15" s="18" t="s">
        <v>23</v>
      </c>
      <c r="E15" s="1" t="s">
        <v>19</v>
      </c>
      <c r="F15" s="1" t="s">
        <v>36</v>
      </c>
      <c r="G15" s="5" t="s">
        <v>46</v>
      </c>
      <c r="H15" s="5" t="s">
        <v>46</v>
      </c>
      <c r="I15" s="8" t="s">
        <v>46</v>
      </c>
      <c r="J15" s="2">
        <v>14000</v>
      </c>
      <c r="K15" s="2">
        <v>14000</v>
      </c>
      <c r="L15" s="5" t="s">
        <v>3</v>
      </c>
    </row>
    <row r="16" spans="1:13" ht="60.75" x14ac:dyDescent="0.2">
      <c r="A16" s="17">
        <f t="shared" si="0"/>
        <v>8</v>
      </c>
      <c r="B16" s="1" t="s">
        <v>14</v>
      </c>
      <c r="C16" s="1" t="s">
        <v>15</v>
      </c>
      <c r="D16" s="18" t="s">
        <v>23</v>
      </c>
      <c r="E16" s="1" t="s">
        <v>19</v>
      </c>
      <c r="F16" s="1" t="s">
        <v>37</v>
      </c>
      <c r="G16" s="5" t="s">
        <v>46</v>
      </c>
      <c r="H16" s="5" t="s">
        <v>46</v>
      </c>
      <c r="I16" s="8" t="s">
        <v>46</v>
      </c>
      <c r="J16" s="2">
        <v>20000</v>
      </c>
      <c r="K16" s="2">
        <v>20000</v>
      </c>
      <c r="L16" s="5" t="s">
        <v>3</v>
      </c>
    </row>
    <row r="17" spans="1:13" s="76" customFormat="1" ht="60.75" x14ac:dyDescent="0.2">
      <c r="A17" s="71">
        <f t="shared" si="0"/>
        <v>9</v>
      </c>
      <c r="B17" s="72" t="s">
        <v>14</v>
      </c>
      <c r="C17" s="72" t="s">
        <v>15</v>
      </c>
      <c r="D17" s="72" t="s">
        <v>23</v>
      </c>
      <c r="E17" s="72" t="s">
        <v>38</v>
      </c>
      <c r="F17" s="72" t="s">
        <v>39</v>
      </c>
      <c r="G17" s="73" t="s">
        <v>46</v>
      </c>
      <c r="H17" s="73" t="s">
        <v>46</v>
      </c>
      <c r="I17" s="74" t="s">
        <v>46</v>
      </c>
      <c r="J17" s="75">
        <v>5000</v>
      </c>
      <c r="K17" s="75">
        <v>5000</v>
      </c>
      <c r="L17" s="73" t="s">
        <v>3</v>
      </c>
    </row>
    <row r="18" spans="1:13" s="76" customFormat="1" ht="81" x14ac:dyDescent="0.2">
      <c r="A18" s="71">
        <f t="shared" si="0"/>
        <v>10</v>
      </c>
      <c r="B18" s="72" t="s">
        <v>14</v>
      </c>
      <c r="C18" s="77" t="s">
        <v>15</v>
      </c>
      <c r="D18" s="77" t="s">
        <v>20</v>
      </c>
      <c r="E18" s="77" t="s">
        <v>31</v>
      </c>
      <c r="F18" s="78" t="s">
        <v>22</v>
      </c>
      <c r="G18" s="73" t="s">
        <v>46</v>
      </c>
      <c r="H18" s="73" t="s">
        <v>46</v>
      </c>
      <c r="I18" s="74" t="s">
        <v>46</v>
      </c>
      <c r="J18" s="79">
        <v>30000</v>
      </c>
      <c r="K18" s="79">
        <v>30000</v>
      </c>
      <c r="L18" s="73" t="s">
        <v>3</v>
      </c>
    </row>
    <row r="19" spans="1:13" s="76" customFormat="1" ht="60.75" x14ac:dyDescent="0.2">
      <c r="A19" s="71">
        <f t="shared" si="0"/>
        <v>11</v>
      </c>
      <c r="B19" s="72" t="s">
        <v>14</v>
      </c>
      <c r="C19" s="78" t="s">
        <v>15</v>
      </c>
      <c r="D19" s="78" t="s">
        <v>40</v>
      </c>
      <c r="E19" s="78" t="s">
        <v>41</v>
      </c>
      <c r="F19" s="78" t="s">
        <v>42</v>
      </c>
      <c r="G19" s="73" t="s">
        <v>46</v>
      </c>
      <c r="H19" s="73" t="s">
        <v>46</v>
      </c>
      <c r="I19" s="74" t="s">
        <v>46</v>
      </c>
      <c r="J19" s="80">
        <v>10000</v>
      </c>
      <c r="K19" s="80">
        <v>10000</v>
      </c>
      <c r="L19" s="73" t="s">
        <v>3</v>
      </c>
    </row>
    <row r="20" spans="1:13" s="76" customFormat="1" ht="81" x14ac:dyDescent="0.2">
      <c r="A20" s="71">
        <f t="shared" si="0"/>
        <v>12</v>
      </c>
      <c r="B20" s="81" t="s">
        <v>14</v>
      </c>
      <c r="C20" s="81" t="s">
        <v>15</v>
      </c>
      <c r="D20" s="81" t="s">
        <v>25</v>
      </c>
      <c r="E20" s="81" t="s">
        <v>26</v>
      </c>
      <c r="F20" s="81" t="s">
        <v>43</v>
      </c>
      <c r="G20" s="73" t="s">
        <v>46</v>
      </c>
      <c r="H20" s="73" t="s">
        <v>46</v>
      </c>
      <c r="I20" s="74" t="s">
        <v>46</v>
      </c>
      <c r="J20" s="82">
        <v>50000</v>
      </c>
      <c r="K20" s="82">
        <v>50000</v>
      </c>
      <c r="L20" s="73" t="s">
        <v>3</v>
      </c>
      <c r="M20" s="62">
        <v>42</v>
      </c>
    </row>
    <row r="21" spans="1:13" s="76" customFormat="1" ht="81" x14ac:dyDescent="0.2">
      <c r="A21" s="71">
        <f t="shared" ref="A21:A22" si="1">A20+1</f>
        <v>13</v>
      </c>
      <c r="B21" s="72" t="s">
        <v>14</v>
      </c>
      <c r="C21" s="72" t="s">
        <v>15</v>
      </c>
      <c r="D21" s="72" t="s">
        <v>16</v>
      </c>
      <c r="E21" s="72" t="s">
        <v>17</v>
      </c>
      <c r="F21" s="72" t="s">
        <v>18</v>
      </c>
      <c r="G21" s="73" t="s">
        <v>46</v>
      </c>
      <c r="H21" s="73" t="s">
        <v>46</v>
      </c>
      <c r="I21" s="74" t="s">
        <v>46</v>
      </c>
      <c r="J21" s="75">
        <v>50000</v>
      </c>
      <c r="K21" s="75">
        <v>50000</v>
      </c>
      <c r="L21" s="73" t="s">
        <v>3</v>
      </c>
    </row>
    <row r="22" spans="1:13" s="76" customFormat="1" ht="81" x14ac:dyDescent="0.2">
      <c r="A22" s="71">
        <f t="shared" si="1"/>
        <v>14</v>
      </c>
      <c r="B22" s="72" t="s">
        <v>14</v>
      </c>
      <c r="C22" s="72" t="s">
        <v>15</v>
      </c>
      <c r="D22" s="72" t="s">
        <v>23</v>
      </c>
      <c r="E22" s="72" t="s">
        <v>44</v>
      </c>
      <c r="F22" s="72" t="s">
        <v>45</v>
      </c>
      <c r="G22" s="73" t="s">
        <v>46</v>
      </c>
      <c r="H22" s="73" t="s">
        <v>46</v>
      </c>
      <c r="I22" s="74" t="s">
        <v>46</v>
      </c>
      <c r="J22" s="75">
        <v>7000</v>
      </c>
      <c r="K22" s="75">
        <v>7000</v>
      </c>
      <c r="L22" s="73" t="s">
        <v>3</v>
      </c>
    </row>
    <row r="37" spans="13:13" ht="21" x14ac:dyDescent="0.2">
      <c r="M37" s="62">
        <v>43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Normal="100" zoomScaleSheetLayoutView="100" workbookViewId="0">
      <selection activeCell="I21" sqref="I21"/>
    </sheetView>
  </sheetViews>
  <sheetFormatPr defaultColWidth="8.75" defaultRowHeight="20.25" x14ac:dyDescent="0.2"/>
  <cols>
    <col min="1" max="1" width="3.75" style="9" customWidth="1"/>
    <col min="2" max="2" width="14.25" style="9" customWidth="1"/>
    <col min="3" max="3" width="9.5" style="9" customWidth="1"/>
    <col min="4" max="4" width="15.75" style="9" customWidth="1"/>
    <col min="5" max="5" width="18.375" style="9" customWidth="1"/>
    <col min="6" max="6" width="16.125" style="9" customWidth="1"/>
    <col min="7" max="7" width="7.125" style="9" customWidth="1"/>
    <col min="8" max="8" width="8.125" style="9" customWidth="1"/>
    <col min="9" max="9" width="8.375" style="9" customWidth="1"/>
    <col min="10" max="11" width="9.875" style="16" customWidth="1"/>
    <col min="12" max="12" width="10.5" style="9" customWidth="1"/>
    <col min="13" max="13" width="3.2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3" ht="24" customHeight="1" x14ac:dyDescent="0.2">
      <c r="A7" s="97"/>
      <c r="B7" s="97"/>
      <c r="C7" s="97"/>
      <c r="D7" s="97"/>
      <c r="E7" s="97"/>
      <c r="F7" s="23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3" x14ac:dyDescent="0.2">
      <c r="A8" s="97"/>
      <c r="B8" s="97"/>
      <c r="C8" s="97"/>
      <c r="D8" s="97"/>
      <c r="E8" s="97"/>
      <c r="F8" s="23"/>
      <c r="G8" s="31" t="s">
        <v>5</v>
      </c>
      <c r="H8" s="32" t="s">
        <v>5</v>
      </c>
      <c r="I8" s="32" t="s">
        <v>5</v>
      </c>
      <c r="J8" s="32" t="s">
        <v>5</v>
      </c>
      <c r="K8" s="32" t="s">
        <v>5</v>
      </c>
      <c r="L8" s="102"/>
    </row>
    <row r="9" spans="1:13" ht="77.25" customHeight="1" x14ac:dyDescent="0.2">
      <c r="A9" s="35">
        <v>1</v>
      </c>
      <c r="B9" s="29" t="s">
        <v>56</v>
      </c>
      <c r="C9" s="29" t="s">
        <v>50</v>
      </c>
      <c r="D9" s="29" t="s">
        <v>57</v>
      </c>
      <c r="E9" s="29" t="s">
        <v>58</v>
      </c>
      <c r="F9" s="29" t="s">
        <v>59</v>
      </c>
      <c r="G9" s="83" t="s">
        <v>91</v>
      </c>
      <c r="H9" s="83" t="s">
        <v>91</v>
      </c>
      <c r="I9" s="83" t="s">
        <v>91</v>
      </c>
      <c r="J9" s="33">
        <v>30000</v>
      </c>
      <c r="K9" s="33">
        <v>30000</v>
      </c>
      <c r="L9" s="29" t="s">
        <v>60</v>
      </c>
    </row>
    <row r="10" spans="1:13" ht="84" customHeight="1" x14ac:dyDescent="0.2">
      <c r="A10" s="35">
        <v>2</v>
      </c>
      <c r="B10" s="29" t="s">
        <v>61</v>
      </c>
      <c r="C10" s="29" t="s">
        <v>50</v>
      </c>
      <c r="D10" s="29" t="s">
        <v>20</v>
      </c>
      <c r="E10" s="29" t="s">
        <v>62</v>
      </c>
      <c r="F10" s="29" t="s">
        <v>63</v>
      </c>
      <c r="G10" s="83" t="s">
        <v>91</v>
      </c>
      <c r="H10" s="83" t="s">
        <v>91</v>
      </c>
      <c r="I10" s="83" t="s">
        <v>91</v>
      </c>
      <c r="J10" s="33">
        <v>15000</v>
      </c>
      <c r="K10" s="33">
        <v>15000</v>
      </c>
      <c r="L10" s="29" t="s">
        <v>60</v>
      </c>
    </row>
    <row r="11" spans="1:13" ht="72" customHeight="1" x14ac:dyDescent="0.2">
      <c r="A11" s="35">
        <v>3</v>
      </c>
      <c r="B11" s="29" t="s">
        <v>61</v>
      </c>
      <c r="C11" s="29" t="s">
        <v>50</v>
      </c>
      <c r="D11" s="29" t="s">
        <v>57</v>
      </c>
      <c r="E11" s="29" t="s">
        <v>65</v>
      </c>
      <c r="F11" s="29" t="s">
        <v>64</v>
      </c>
      <c r="G11" s="83" t="s">
        <v>91</v>
      </c>
      <c r="H11" s="83" t="s">
        <v>91</v>
      </c>
      <c r="I11" s="83" t="s">
        <v>91</v>
      </c>
      <c r="J11" s="34">
        <v>20000</v>
      </c>
      <c r="K11" s="34">
        <v>20000</v>
      </c>
      <c r="L11" s="29" t="s">
        <v>60</v>
      </c>
    </row>
    <row r="12" spans="1:13" ht="132" customHeight="1" x14ac:dyDescent="0.2">
      <c r="A12" s="35">
        <v>4</v>
      </c>
      <c r="B12" s="29" t="s">
        <v>61</v>
      </c>
      <c r="C12" s="29" t="s">
        <v>50</v>
      </c>
      <c r="D12" s="29" t="s">
        <v>66</v>
      </c>
      <c r="E12" s="29" t="s">
        <v>67</v>
      </c>
      <c r="F12" s="29" t="s">
        <v>68</v>
      </c>
      <c r="G12" s="83" t="s">
        <v>91</v>
      </c>
      <c r="H12" s="83" t="s">
        <v>91</v>
      </c>
      <c r="I12" s="83" t="s">
        <v>91</v>
      </c>
      <c r="J12" s="84">
        <v>2400000</v>
      </c>
      <c r="K12" s="84">
        <v>2400000</v>
      </c>
      <c r="L12" s="29" t="s">
        <v>60</v>
      </c>
      <c r="M12" s="62">
        <v>44</v>
      </c>
    </row>
    <row r="13" spans="1:13" x14ac:dyDescent="0.2">
      <c r="A13" s="96" t="s">
        <v>0</v>
      </c>
      <c r="B13" s="96" t="s">
        <v>8</v>
      </c>
      <c r="C13" s="96" t="s">
        <v>9</v>
      </c>
      <c r="D13" s="96" t="s">
        <v>10</v>
      </c>
      <c r="E13" s="96" t="s">
        <v>1</v>
      </c>
      <c r="F13" s="12" t="s">
        <v>4</v>
      </c>
      <c r="G13" s="99" t="s">
        <v>2</v>
      </c>
      <c r="H13" s="100"/>
      <c r="I13" s="100"/>
      <c r="J13" s="100"/>
      <c r="K13" s="101"/>
      <c r="L13" s="12" t="s">
        <v>11</v>
      </c>
    </row>
    <row r="14" spans="1:13" ht="40.5" x14ac:dyDescent="0.2">
      <c r="A14" s="97"/>
      <c r="B14" s="97"/>
      <c r="C14" s="97"/>
      <c r="D14" s="97"/>
      <c r="E14" s="97"/>
      <c r="F14" s="50" t="s">
        <v>12</v>
      </c>
      <c r="G14" s="19">
        <v>2561</v>
      </c>
      <c r="H14" s="20">
        <v>2562</v>
      </c>
      <c r="I14" s="20">
        <v>2563</v>
      </c>
      <c r="J14" s="20">
        <v>2564</v>
      </c>
      <c r="K14" s="20">
        <v>2565</v>
      </c>
      <c r="L14" s="102" t="s">
        <v>13</v>
      </c>
    </row>
    <row r="15" spans="1:13" x14ac:dyDescent="0.2">
      <c r="A15" s="97"/>
      <c r="B15" s="97"/>
      <c r="C15" s="97"/>
      <c r="D15" s="97"/>
      <c r="E15" s="97"/>
      <c r="F15" s="50"/>
      <c r="G15" s="31" t="s">
        <v>5</v>
      </c>
      <c r="H15" s="32" t="s">
        <v>5</v>
      </c>
      <c r="I15" s="32" t="s">
        <v>5</v>
      </c>
      <c r="J15" s="32" t="s">
        <v>5</v>
      </c>
      <c r="K15" s="32" t="s">
        <v>5</v>
      </c>
      <c r="L15" s="102"/>
    </row>
    <row r="16" spans="1:13" ht="131.25" x14ac:dyDescent="0.2">
      <c r="A16" s="85">
        <v>5</v>
      </c>
      <c r="B16" s="29" t="s">
        <v>61</v>
      </c>
      <c r="C16" s="29" t="s">
        <v>50</v>
      </c>
      <c r="D16" s="29" t="s">
        <v>92</v>
      </c>
      <c r="E16" s="29" t="s">
        <v>93</v>
      </c>
      <c r="F16" s="86" t="s">
        <v>94</v>
      </c>
      <c r="G16" s="83" t="s">
        <v>91</v>
      </c>
      <c r="H16" s="83" t="s">
        <v>91</v>
      </c>
      <c r="I16" s="83" t="s">
        <v>91</v>
      </c>
      <c r="J16" s="84">
        <v>40000</v>
      </c>
      <c r="K16" s="84">
        <v>40000</v>
      </c>
      <c r="L16" s="29" t="s">
        <v>60</v>
      </c>
    </row>
    <row r="17" spans="1:13" ht="72.75" customHeight="1" x14ac:dyDescent="0.2">
      <c r="A17" s="85">
        <v>6</v>
      </c>
      <c r="B17" s="29" t="s">
        <v>61</v>
      </c>
      <c r="C17" s="29" t="s">
        <v>95</v>
      </c>
      <c r="D17" s="29" t="s">
        <v>57</v>
      </c>
      <c r="E17" s="29" t="s">
        <v>96</v>
      </c>
      <c r="F17" s="29" t="s">
        <v>97</v>
      </c>
      <c r="G17" s="83" t="s">
        <v>91</v>
      </c>
      <c r="H17" s="83" t="s">
        <v>91</v>
      </c>
      <c r="I17" s="83" t="s">
        <v>91</v>
      </c>
      <c r="J17" s="33">
        <v>30000</v>
      </c>
      <c r="K17" s="33">
        <v>30000</v>
      </c>
      <c r="L17" s="29" t="s">
        <v>60</v>
      </c>
    </row>
    <row r="26" spans="1:13" ht="21" x14ac:dyDescent="0.2">
      <c r="M26" s="62">
        <v>45</v>
      </c>
    </row>
  </sheetData>
  <mergeCells count="17">
    <mergeCell ref="G13:K13"/>
    <mergeCell ref="L14:L15"/>
    <mergeCell ref="A13:A15"/>
    <mergeCell ref="B13:B15"/>
    <mergeCell ref="C13:C15"/>
    <mergeCell ref="D13:D15"/>
    <mergeCell ref="E13:E15"/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ageMargins left="0.26" right="0.15748031496062992" top="0.47244094488188981" bottom="0.23622047244094491" header="0.31496062992125984" footer="0.1574803149606299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Normal="100" zoomScaleSheetLayoutView="100" workbookViewId="0">
      <selection activeCell="S19" sqref="S19"/>
    </sheetView>
  </sheetViews>
  <sheetFormatPr defaultColWidth="8.75" defaultRowHeight="20.25" x14ac:dyDescent="0.2"/>
  <cols>
    <col min="1" max="1" width="3.75" style="9" customWidth="1"/>
    <col min="2" max="2" width="13.75" style="9" customWidth="1"/>
    <col min="3" max="3" width="9.5" style="9" customWidth="1"/>
    <col min="4" max="4" width="14.125" style="9" customWidth="1"/>
    <col min="5" max="5" width="18.375" style="9" customWidth="1"/>
    <col min="6" max="6" width="16.125" style="9" customWidth="1"/>
    <col min="7" max="7" width="7.125" style="9" customWidth="1"/>
    <col min="8" max="8" width="8.125" style="9" customWidth="1"/>
    <col min="9" max="9" width="8.375" style="9" customWidth="1"/>
    <col min="10" max="11" width="9.875" style="16" customWidth="1"/>
    <col min="12" max="12" width="11.375" style="9" customWidth="1"/>
    <col min="13" max="13" width="3.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3" ht="24" customHeight="1" x14ac:dyDescent="0.2">
      <c r="A7" s="97"/>
      <c r="B7" s="97"/>
      <c r="C7" s="97"/>
      <c r="D7" s="97"/>
      <c r="E7" s="97"/>
      <c r="F7" s="36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3" x14ac:dyDescent="0.2">
      <c r="A8" s="97"/>
      <c r="B8" s="97"/>
      <c r="C8" s="97"/>
      <c r="D8" s="97"/>
      <c r="E8" s="97"/>
      <c r="F8" s="36"/>
      <c r="G8" s="31" t="s">
        <v>5</v>
      </c>
      <c r="H8" s="32" t="s">
        <v>5</v>
      </c>
      <c r="I8" s="32" t="s">
        <v>5</v>
      </c>
      <c r="J8" s="32" t="s">
        <v>5</v>
      </c>
      <c r="K8" s="32" t="s">
        <v>5</v>
      </c>
      <c r="L8" s="102"/>
    </row>
    <row r="9" spans="1:13" ht="77.25" customHeight="1" x14ac:dyDescent="0.2">
      <c r="A9" s="39">
        <v>1</v>
      </c>
      <c r="B9" s="40" t="s">
        <v>74</v>
      </c>
      <c r="C9" s="41" t="s">
        <v>50</v>
      </c>
      <c r="D9" s="28" t="s">
        <v>20</v>
      </c>
      <c r="E9" s="42" t="s">
        <v>75</v>
      </c>
      <c r="F9" s="29" t="s">
        <v>76</v>
      </c>
      <c r="G9" s="43" t="s">
        <v>77</v>
      </c>
      <c r="H9" s="43" t="s">
        <v>77</v>
      </c>
      <c r="I9" s="43" t="s">
        <v>77</v>
      </c>
      <c r="J9" s="30">
        <v>4300</v>
      </c>
      <c r="K9" s="30">
        <v>4300</v>
      </c>
      <c r="L9" s="28" t="s">
        <v>78</v>
      </c>
    </row>
    <row r="10" spans="1:13" ht="119.25" customHeight="1" x14ac:dyDescent="0.2">
      <c r="A10" s="28">
        <v>2</v>
      </c>
      <c r="B10" s="44" t="s">
        <v>74</v>
      </c>
      <c r="C10" s="29" t="s">
        <v>50</v>
      </c>
      <c r="D10" s="28" t="s">
        <v>16</v>
      </c>
      <c r="E10" s="42" t="s">
        <v>79</v>
      </c>
      <c r="F10" s="42" t="s">
        <v>80</v>
      </c>
      <c r="G10" s="45" t="s">
        <v>77</v>
      </c>
      <c r="H10" s="45" t="s">
        <v>77</v>
      </c>
      <c r="I10" s="45" t="s">
        <v>77</v>
      </c>
      <c r="J10" s="45">
        <v>10000</v>
      </c>
      <c r="K10" s="45">
        <v>10000</v>
      </c>
      <c r="L10" s="28" t="s">
        <v>78</v>
      </c>
    </row>
    <row r="11" spans="1:13" ht="119.25" customHeight="1" x14ac:dyDescent="0.2">
      <c r="A11" s="46">
        <v>3</v>
      </c>
      <c r="B11" s="44" t="s">
        <v>74</v>
      </c>
      <c r="C11" s="47" t="s">
        <v>50</v>
      </c>
      <c r="D11" s="28" t="s">
        <v>16</v>
      </c>
      <c r="E11" s="42" t="s">
        <v>81</v>
      </c>
      <c r="F11" s="42" t="s">
        <v>82</v>
      </c>
      <c r="G11" s="45" t="s">
        <v>77</v>
      </c>
      <c r="H11" s="45" t="s">
        <v>77</v>
      </c>
      <c r="I11" s="45" t="s">
        <v>77</v>
      </c>
      <c r="J11" s="45">
        <v>10000</v>
      </c>
      <c r="K11" s="45">
        <v>10000</v>
      </c>
      <c r="L11" s="28" t="s">
        <v>78</v>
      </c>
      <c r="M11" s="62">
        <v>46</v>
      </c>
    </row>
    <row r="12" spans="1:13" ht="103.5" customHeight="1" x14ac:dyDescent="0.2">
      <c r="A12" s="48">
        <v>4</v>
      </c>
      <c r="B12" s="40" t="s">
        <v>74</v>
      </c>
      <c r="C12" s="41" t="s">
        <v>50</v>
      </c>
      <c r="D12" s="28" t="s">
        <v>20</v>
      </c>
      <c r="E12" s="42" t="s">
        <v>83</v>
      </c>
      <c r="F12" s="29" t="s">
        <v>76</v>
      </c>
      <c r="G12" s="43" t="s">
        <v>77</v>
      </c>
      <c r="H12" s="43" t="s">
        <v>77</v>
      </c>
      <c r="I12" s="43" t="s">
        <v>77</v>
      </c>
      <c r="J12" s="30">
        <v>4300</v>
      </c>
      <c r="K12" s="30">
        <v>4300</v>
      </c>
      <c r="L12" s="28" t="s">
        <v>84</v>
      </c>
    </row>
    <row r="13" spans="1:13" ht="120" customHeight="1" x14ac:dyDescent="0.2">
      <c r="A13" s="49">
        <v>5</v>
      </c>
      <c r="B13" s="40" t="s">
        <v>74</v>
      </c>
      <c r="C13" s="41" t="s">
        <v>50</v>
      </c>
      <c r="D13" s="28" t="s">
        <v>20</v>
      </c>
      <c r="E13" s="42" t="s">
        <v>85</v>
      </c>
      <c r="F13" s="29" t="s">
        <v>86</v>
      </c>
      <c r="G13" s="43" t="s">
        <v>77</v>
      </c>
      <c r="H13" s="43" t="s">
        <v>77</v>
      </c>
      <c r="I13" s="43" t="s">
        <v>77</v>
      </c>
      <c r="J13" s="30">
        <v>2600</v>
      </c>
      <c r="K13" s="30">
        <v>2600</v>
      </c>
      <c r="L13" s="28" t="s">
        <v>84</v>
      </c>
    </row>
    <row r="14" spans="1:13" ht="90.75" customHeight="1" x14ac:dyDescent="0.2">
      <c r="A14" s="49">
        <v>6</v>
      </c>
      <c r="B14" s="40" t="s">
        <v>74</v>
      </c>
      <c r="C14" s="41" t="s">
        <v>50</v>
      </c>
      <c r="D14" s="28" t="s">
        <v>40</v>
      </c>
      <c r="E14" s="42" t="s">
        <v>87</v>
      </c>
      <c r="F14" s="29" t="s">
        <v>88</v>
      </c>
      <c r="G14" s="43" t="s">
        <v>77</v>
      </c>
      <c r="H14" s="43" t="s">
        <v>77</v>
      </c>
      <c r="I14" s="43" t="s">
        <v>77</v>
      </c>
      <c r="J14" s="30">
        <v>18000</v>
      </c>
      <c r="K14" s="30">
        <v>18000</v>
      </c>
      <c r="L14" s="28" t="s">
        <v>84</v>
      </c>
    </row>
    <row r="22" spans="13:13" ht="21" x14ac:dyDescent="0.2">
      <c r="M22" s="62">
        <v>47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10</vt:i4>
      </vt:variant>
    </vt:vector>
  </HeadingPairs>
  <TitlesOfParts>
    <vt:vector size="15" baseType="lpstr">
      <vt:lpstr>1.สำนักปลัดเทศบาล</vt:lpstr>
      <vt:lpstr>2.กองคลัง</vt:lpstr>
      <vt:lpstr>3.กองช่าง</vt:lpstr>
      <vt:lpstr>4.กองสาธารณสุข</vt:lpstr>
      <vt:lpstr>5.กองการศึกษา</vt:lpstr>
      <vt:lpstr>'1.สำนักปลัดเทศบาล'!Print_Area</vt:lpstr>
      <vt:lpstr>'2.กองคลัง'!Print_Area</vt:lpstr>
      <vt:lpstr>'3.กองช่าง'!Print_Area</vt:lpstr>
      <vt:lpstr>'4.กองสาธารณสุข'!Print_Area</vt:lpstr>
      <vt:lpstr>'5.กองการศึกษา'!Print_Area</vt:lpstr>
      <vt:lpstr>'1.สำนักปลัดเทศบาล'!Print_Titles</vt:lpstr>
      <vt:lpstr>'2.กองคลัง'!Print_Titles</vt:lpstr>
      <vt:lpstr>'3.กองช่าง'!Print_Titles</vt:lpstr>
      <vt:lpstr>'4.กองสาธารณสุข'!Print_Titles</vt:lpstr>
      <vt:lpstr>'5.กองการศึกษา'!Print_Titles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2021-08-31T10:24:07Z</cp:lastPrinted>
  <dcterms:created xsi:type="dcterms:W3CDTF">2016-10-21T03:16:29Z</dcterms:created>
  <dcterms:modified xsi:type="dcterms:W3CDTF">2021-08-31T10:24:33Z</dcterms:modified>
</cp:coreProperties>
</file>